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 (29-10-24)\"/>
    </mc:Choice>
  </mc:AlternateContent>
  <bookViews>
    <workbookView xWindow="-120" yWindow="-120" windowWidth="21840" windowHeight="13140"/>
  </bookViews>
  <sheets>
    <sheet name="2023-24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'2023-24'!$A$1:$E$23</definedName>
    <definedName name="_xlnm.Print_Titles" localSheetId="0">'2023-24'!$A:$B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23" i="1" l="1"/>
  <c r="D13" i="1" l="1"/>
  <c r="E13" i="1" s="1"/>
  <c r="D22" i="1" l="1"/>
  <c r="E19" i="1"/>
  <c r="D23" i="1" l="1"/>
  <c r="E22" i="1"/>
  <c r="E23" i="1" l="1"/>
</calcChain>
</file>

<file path=xl/sharedStrings.xml><?xml version="1.0" encoding="utf-8"?>
<sst xmlns="http://schemas.openxmlformats.org/spreadsheetml/2006/main" count="26" uniqueCount="20">
  <si>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</si>
  <si>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</si>
  <si>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</si>
  <si>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</si>
  <si>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</si>
  <si>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</si>
  <si>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</si>
  <si>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</si>
  <si>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</si>
  <si>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</si>
  <si>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</si>
  <si>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</si>
  <si>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</si>
  <si>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</si>
  <si>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</si>
  <si>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</si>
  <si>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Approved</t>
  </si>
  <si>
    <t>Actuals</t>
  </si>
  <si>
    <t>Diff.</t>
  </si>
  <si>
    <t>Category wise Sales for the month of Sep'24 (Provisional)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</si>
</sst>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_-* #,##0.00_-;\-* #,##0.00_-;_-* &quot;-&quot;??_-;_-@_-"/>
    <numFmt numFmtId="176" formatCode="_-* #,##0_-;\-* #,##0_-;_-* &quot;-&quot;_-;_-@_-"/>
    <numFmt numFmtId="177" formatCode="&quot;$&quot;#,##0;\-&quot;$&quot;#,##0"/>
    <numFmt numFmtId="178" formatCode="_(&quot;$&quot;* #,##0.0000000_);_(&quot;$&quot;* \(#,##0.00000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7" fontId="2" fillId="0" borderId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69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0" fontId="20" fillId="4" borderId="0"/>
    <xf numFmtId="170" fontId="21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22" fillId="0" borderId="0"/>
    <xf numFmtId="164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7" fontId="25" fillId="0" borderId="0"/>
    <xf numFmtId="0" fontId="26" fillId="0" borderId="0" applyNumberFormat="0" applyFont="0" applyFill="0" applyBorder="0" applyAlignment="0" applyProtection="0">
      <alignment horizontal="left"/>
    </xf>
    <xf numFmtId="178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29" fillId="0" borderId="0" xfId="0" applyFont="1"/>
    <xf numFmtId="2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</cellXfs>
  <cellStyles count="73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mma 5" xfId="22"/>
    <cellStyle name="Comma 6" xfId="23"/>
    <cellStyle name="Comma 7" xfId="24"/>
    <cellStyle name="Copied" xfId="25"/>
    <cellStyle name="COST1" xfId="26"/>
    <cellStyle name="date" xfId="27"/>
    <cellStyle name="Entered" xfId="28"/>
    <cellStyle name="Formula" xfId="29"/>
    <cellStyle name="Grey" xfId="30"/>
    <cellStyle name="Header1" xfId="31"/>
    <cellStyle name="Header2" xfId="32"/>
    <cellStyle name="Hypertextový odkaz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no dec" xfId="41"/>
    <cellStyle name="Normal" xfId="0" builtinId="0"/>
    <cellStyle name="Normal - Style1" xfId="42"/>
    <cellStyle name="Normal 10" xfId="43"/>
    <cellStyle name="Normal 101" xfId="2"/>
    <cellStyle name="Normal 2" xfId="44"/>
    <cellStyle name="Normal 2 2" xfId="45"/>
    <cellStyle name="Normal 2 3" xfId="46"/>
    <cellStyle name="Normal 2_Book1" xfId="47"/>
    <cellStyle name="Normal 3" xfId="48"/>
    <cellStyle name="Normal 3 2" xfId="49"/>
    <cellStyle name="Normal 3_Book1" xfId="50"/>
    <cellStyle name="Normal 4" xfId="1"/>
    <cellStyle name="Normal 5" xfId="51"/>
    <cellStyle name="Normal 5 2" xfId="52"/>
    <cellStyle name="Normal 6" xfId="53"/>
    <cellStyle name="Normal 64 2" xfId="54"/>
    <cellStyle name="Normal 64 3" xfId="55"/>
    <cellStyle name="Normal 7" xfId="56"/>
    <cellStyle name="Œ…‹æØ‚è [0.00]_Region Orders (2)" xfId="57"/>
    <cellStyle name="Œ…‹æØ‚è_Region Orders (2)" xfId="58"/>
    <cellStyle name="per.style" xfId="59"/>
    <cellStyle name="Percent [2]" xfId="60"/>
    <cellStyle name="Percent 2" xfId="61"/>
    <cellStyle name="Percent 3" xfId="62"/>
    <cellStyle name="Percent 4" xfId="63"/>
    <cellStyle name="Popis" xfId="64"/>
    <cellStyle name="pricing" xfId="65"/>
    <cellStyle name="PSChar" xfId="66"/>
    <cellStyle name="RevList" xfId="67"/>
    <cellStyle name="Sledovaný hypertextový odkaz" xfId="68"/>
    <cellStyle name="Standard_BS14" xfId="69"/>
    <cellStyle name="Style 1" xfId="70"/>
    <cellStyle name="Style 2" xfId="71"/>
    <cellStyle name="Subtotal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  <sheetName val="DTR_x005f_x005f_x005f_x005f_x005f_x005f_x005f_x000d_F_4"/>
      <sheetName val="DTR_x005f_x005f_x005f_x000d_F_2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I_11"/>
      <sheetName val="LT_Abstract1"/>
      <sheetName val="LT_Town1"/>
      <sheetName val="LT_Rural1"/>
      <sheetName val="LT_MTM1"/>
      <sheetName val="LT_GDV1"/>
      <sheetName val="LT_Pending1"/>
      <sheetName val="New_Agl1"/>
      <sheetName val="house_holds1"/>
      <sheetName val="DTR_FAILURES1"/>
      <sheetName val="ATC_Loss_Red1"/>
      <sheetName val="DTR_x005f_x005f_x005f_x000d_F_Ä__"/>
      <sheetName val="DTR_x005f_x005f_x005f_x005f_x005f_x005f_x005f_x000d_F_1"/>
      <sheetName val="DTR_x005f_x005f_x005f_x000d_F_1"/>
      <sheetName val="DTR_x005f_x000d_F_Ä__"/>
      <sheetName val="R_Hrs__Since_Comm"/>
      <sheetName val="DTR_FAI"/>
      <sheetName val="DTR_F_Ä"/>
      <sheetName val="DTR_x005f_x000d_F_1"/>
      <sheetName val="DTR_F_Ä__"/>
      <sheetName val="DTR_F_1"/>
      <sheetName val="Sept_"/>
      <sheetName val="DTR_F_"/>
      <sheetName val="DTR_x005f_x005f_x005f_x000d_F_Ä_x005f_x0002__x00"/>
      <sheetName val="DTR_x005f_x000d_F_Ä_x005f_x0002__x005f_x0015_"/>
      <sheetName val="DTR_x005f_x000d_F_Ä_x005f_x0002__x005f_x0015___"/>
      <sheetName val="DTR_F_Ä_x005f_x0002__x005f_x0015_"/>
      <sheetName val="DTR_F_Ä_x005f_x0002__x005f_x0015___"/>
      <sheetName val="DTR_x005f_x005f_x005f_x005f_x005f_x005f_x005f_x000d_F_5"/>
      <sheetName val="DTR_x005f_x000d_F Ä_x0002__x0015__x0000__x0000_"/>
      <sheetName val="DTR_x005f_x000d_F Ä_x0002__x0015_??"/>
      <sheetName val="DTR F Ä_x0002__x00"/>
      <sheetName val="DTR_x000a_FAI"/>
      <sheetName val="DTR_x005f_x005f_x005f_x000d_F_3"/>
      <sheetName val="DTR_x005f_x005f_x005f_x000d_F Ä_x005f_x005f_x000"/>
      <sheetName val="DTR_x005f_x005f_x005f_x000d_F_Ä??"/>
      <sheetName val="DTR_x000a_F_Ä"/>
      <sheetName val="DTR_x000a_F_Ä__"/>
      <sheetName val="DTR_x000a_F_1"/>
      <sheetName val="DTR_x000a_F_"/>
      <sheetName val="DTR_x000a_F_Ä_x005f_x0002__x005f_x0015_"/>
      <sheetName val="DTR_x000a_F_Ä_x005f_x0002__x005f_x0015___"/>
      <sheetName val="data"/>
      <sheetName val="R_Hrs_ Since Comm"/>
      <sheetName val="PACK (B)"/>
      <sheetName val="Cost Reco data download"/>
      <sheetName val="04REL"/>
      <sheetName val="PACK_(B)"/>
      <sheetName val="Cost_Reco_data_download"/>
      <sheetName val="PACK_(B)1"/>
      <sheetName val="Cost_Reco_data_download1"/>
      <sheetName val="BREAKUP OF 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zoomScaleNormal="30" zoomScaleSheetLayoutView="100" workbookViewId="0">
      <selection activeCell="I17" sqref="I17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4" width="14.140625" style="5" customWidth="1"/>
    <col min="5" max="5" width="14" style="5" customWidth="1"/>
    <col min="6" max="6" width="11.42578125" style="1" bestFit="1" customWidth="1"/>
    <col min="7" max="16384" width="9.140625" style="1"/>
  </cols>
  <sheetData>
    <row r="1" spans="1:5" s="2" customFormat="1" ht="25.5" customHeight="1">
      <c r="A1" s="22" t="s">
        <v>19</v>
      </c>
      <c r="B1" s="22"/>
      <c r="C1" s="22"/>
      <c r="D1" s="22"/>
      <c r="E1" s="22"/>
    </row>
    <row r="2" spans="1:5" s="2" customFormat="1" ht="30.75" customHeight="1">
      <c r="A2" s="3"/>
      <c r="B2" s="4"/>
      <c r="C2" s="5"/>
      <c r="D2" s="5"/>
      <c r="E2" s="5"/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4" t="s">
        <v>0</v>
      </c>
      <c r="B4" s="24" t="s">
        <v>1</v>
      </c>
      <c r="C4" s="26">
        <v>45536</v>
      </c>
      <c r="D4" s="27"/>
      <c r="E4" s="28"/>
    </row>
    <row r="5" spans="1:5" s="8" customFormat="1">
      <c r="A5" s="25"/>
      <c r="B5" s="25"/>
      <c r="C5" s="7" t="s">
        <v>16</v>
      </c>
      <c r="D5" s="7" t="s">
        <v>17</v>
      </c>
      <c r="E5" s="7" t="s">
        <v>18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1.4406359507006021</v>
      </c>
      <c r="D7" s="14">
        <v>1.49560699</v>
      </c>
      <c r="E7" s="14">
        <f>+D7-C7</f>
        <v>5.4971039299397839E-2</v>
      </c>
    </row>
    <row r="8" spans="1:5" s="2" customFormat="1" ht="24" customHeight="1">
      <c r="A8" s="12">
        <v>2</v>
      </c>
      <c r="B8" s="13" t="s">
        <v>5</v>
      </c>
      <c r="C8" s="14">
        <v>50.637350148771731</v>
      </c>
      <c r="D8" s="14">
        <v>50.154620010000002</v>
      </c>
      <c r="E8" s="14">
        <f t="shared" ref="E8:E23" si="0">+D8-C8</f>
        <v>-0.48273013877172843</v>
      </c>
    </row>
    <row r="9" spans="1:5" s="2" customFormat="1" ht="24" customHeight="1">
      <c r="A9" s="12">
        <v>3</v>
      </c>
      <c r="B9" s="13" t="s">
        <v>6</v>
      </c>
      <c r="C9" s="14">
        <v>697.40914090901742</v>
      </c>
      <c r="D9" s="14">
        <v>586.07142420000002</v>
      </c>
      <c r="E9" s="14">
        <f t="shared" si="0"/>
        <v>-111.3377167090174</v>
      </c>
    </row>
    <row r="10" spans="1:5" s="2" customFormat="1" ht="24" customHeight="1">
      <c r="A10" s="12">
        <v>4</v>
      </c>
      <c r="B10" s="13" t="s">
        <v>7</v>
      </c>
      <c r="C10" s="14">
        <v>118.35660853502624</v>
      </c>
      <c r="D10" s="14">
        <v>99.205080240000001</v>
      </c>
      <c r="E10" s="14">
        <f t="shared" si="0"/>
        <v>-19.151528295026239</v>
      </c>
    </row>
    <row r="11" spans="1:5" s="2" customFormat="1" ht="24" customHeight="1">
      <c r="A11" s="12">
        <v>5</v>
      </c>
      <c r="B11" s="13" t="s">
        <v>8</v>
      </c>
      <c r="C11" s="14">
        <v>118.66567316058236</v>
      </c>
      <c r="D11" s="14">
        <v>186.86505571000001</v>
      </c>
      <c r="E11" s="14">
        <f t="shared" si="0"/>
        <v>68.199382549417649</v>
      </c>
    </row>
    <row r="12" spans="1:5" s="2" customFormat="1" ht="24" customHeight="1">
      <c r="A12" s="12"/>
      <c r="B12" s="13" t="s">
        <v>9</v>
      </c>
      <c r="C12" s="14">
        <v>34.459395932987071</v>
      </c>
      <c r="D12" s="14">
        <v>55.661301000000002</v>
      </c>
      <c r="E12" s="14">
        <f t="shared" si="0"/>
        <v>21.20190506701293</v>
      </c>
    </row>
    <row r="13" spans="1:5" s="2" customFormat="1" ht="24" customHeight="1">
      <c r="A13" s="23" t="s">
        <v>10</v>
      </c>
      <c r="B13" s="23"/>
      <c r="C13" s="15">
        <f>SUM(C7:C12)</f>
        <v>1020.9688046370854</v>
      </c>
      <c r="D13" s="15">
        <f>SUM(D7:D12)</f>
        <v>979.45308814999999</v>
      </c>
      <c r="E13" s="15">
        <f t="shared" si="0"/>
        <v>-41.515716487085456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502.20752874993235</v>
      </c>
      <c r="D15" s="14">
        <v>497.93785338999999</v>
      </c>
      <c r="E15" s="14">
        <f t="shared" si="0"/>
        <v>-4.2696753599323642</v>
      </c>
    </row>
    <row r="16" spans="1:5" s="2" customFormat="1" ht="24" customHeight="1">
      <c r="A16" s="12">
        <v>2</v>
      </c>
      <c r="B16" s="13" t="s">
        <v>5</v>
      </c>
      <c r="C16" s="14">
        <v>109.97273768044253</v>
      </c>
      <c r="D16" s="14">
        <v>107.60234233</v>
      </c>
      <c r="E16" s="14">
        <f t="shared" si="0"/>
        <v>-2.3703953504425357</v>
      </c>
    </row>
    <row r="17" spans="1:6" s="2" customFormat="1" ht="24" customHeight="1">
      <c r="A17" s="12">
        <v>3</v>
      </c>
      <c r="B17" s="13" t="s">
        <v>6</v>
      </c>
      <c r="C17" s="14">
        <v>50.332542600386716</v>
      </c>
      <c r="D17" s="14">
        <v>43.932836449999996</v>
      </c>
      <c r="E17" s="14">
        <f t="shared" si="0"/>
        <v>-6.3997061503867201</v>
      </c>
    </row>
    <row r="18" spans="1:6" s="2" customFormat="1" ht="24" customHeight="1">
      <c r="A18" s="12">
        <v>4</v>
      </c>
      <c r="B18" s="13" t="s">
        <v>7</v>
      </c>
      <c r="C18" s="14">
        <v>82.982095449017208</v>
      </c>
      <c r="D18" s="14">
        <v>61.713021240000003</v>
      </c>
      <c r="E18" s="14">
        <f t="shared" si="0"/>
        <v>-21.269074209017205</v>
      </c>
    </row>
    <row r="19" spans="1:6" s="2" customFormat="1" ht="24" customHeight="1">
      <c r="A19" s="12">
        <v>5</v>
      </c>
      <c r="B19" s="13" t="s">
        <v>8</v>
      </c>
      <c r="C19" s="14">
        <v>503.94315971327376</v>
      </c>
      <c r="D19" s="14">
        <v>705.63353330555344</v>
      </c>
      <c r="E19" s="14">
        <f t="shared" si="0"/>
        <v>201.69037359227968</v>
      </c>
    </row>
    <row r="20" spans="1:6" s="2" customFormat="1" ht="24" customHeight="1">
      <c r="A20" s="12"/>
      <c r="B20" s="17" t="s">
        <v>13</v>
      </c>
      <c r="C20" s="14">
        <v>44.033544016692133</v>
      </c>
      <c r="D20" s="14">
        <v>43.144046250000002</v>
      </c>
      <c r="E20" s="14">
        <f t="shared" si="0"/>
        <v>-0.88949776669213065</v>
      </c>
    </row>
    <row r="21" spans="1:6" s="2" customFormat="1" ht="24" customHeight="1">
      <c r="A21" s="12"/>
      <c r="B21" s="17" t="s">
        <v>14</v>
      </c>
      <c r="C21" s="14">
        <v>459.90961569658157</v>
      </c>
      <c r="D21" s="14">
        <v>662.48948705555335</v>
      </c>
      <c r="E21" s="14">
        <f t="shared" si="0"/>
        <v>202.57987135897179</v>
      </c>
    </row>
    <row r="22" spans="1:6" s="2" customFormat="1" ht="24" customHeight="1">
      <c r="A22" s="23" t="s">
        <v>10</v>
      </c>
      <c r="B22" s="23"/>
      <c r="C22" s="18">
        <f>+C15+C16+C17+C18+C19</f>
        <v>1249.4380641930525</v>
      </c>
      <c r="D22" s="18">
        <f>+D15+D16+D17+D18+D19</f>
        <v>1416.8195867155532</v>
      </c>
      <c r="E22" s="15">
        <f t="shared" si="0"/>
        <v>167.38152252250075</v>
      </c>
    </row>
    <row r="23" spans="1:6" s="2" customFormat="1" ht="24" customHeight="1">
      <c r="A23" s="23" t="s">
        <v>15</v>
      </c>
      <c r="B23" s="23"/>
      <c r="C23" s="18">
        <f>+C22+C13</f>
        <v>2270.4068688301377</v>
      </c>
      <c r="D23" s="18">
        <f>+D22+D13</f>
        <v>2396.2726748655532</v>
      </c>
      <c r="E23" s="15">
        <f t="shared" si="0"/>
        <v>125.86580603541552</v>
      </c>
      <c r="F23" s="19"/>
    </row>
    <row r="25" spans="1:6">
      <c r="D25" s="20"/>
    </row>
    <row r="26" spans="1:6">
      <c r="D26" s="21"/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2023-24</vt:lpstr>
      <vt:lpstr>'2023-24'!Print_Area</vt:lpstr>
      <vt:lpstr>'2023-24'!Print_Titles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2024-02-02T05:31:44Z</cp:lastPrinted>
  <dcterms:created xsi:type="dcterms:W3CDTF">2023-07-01T07:30:20Z</dcterms:created>
  <dcterms:modified xsi:type="dcterms:W3CDTF">2024-12-18T06:10:19Z</dcterms:modified>
</cp:coreProperties>
</file>